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6" windowWidth="14940" windowHeight="9096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расходов'!$G$36</definedName>
  </definedNames>
  <calcPr calcId="144525"/>
</workbook>
</file>

<file path=xl/calcChain.xml><?xml version="1.0" encoding="utf-8"?>
<calcChain xmlns="http://schemas.openxmlformats.org/spreadsheetml/2006/main">
  <c r="E33" i="1" l="1"/>
  <c r="F33" i="1"/>
  <c r="D33" i="1"/>
  <c r="E31" i="1"/>
  <c r="F31" i="1"/>
  <c r="D31" i="1"/>
  <c r="E29" i="1"/>
  <c r="F29" i="1"/>
  <c r="D29" i="1"/>
  <c r="E27" i="1"/>
  <c r="F27" i="1"/>
  <c r="D27" i="1"/>
  <c r="E25" i="1"/>
  <c r="F25" i="1"/>
  <c r="D25" i="1"/>
  <c r="E23" i="1"/>
  <c r="F23" i="1"/>
  <c r="D23" i="1"/>
  <c r="E20" i="1"/>
  <c r="F20" i="1"/>
  <c r="D20" i="1"/>
  <c r="E18" i="1"/>
  <c r="F18" i="1"/>
  <c r="E16" i="1"/>
  <c r="F16" i="1"/>
  <c r="D16" i="1"/>
  <c r="E11" i="1"/>
  <c r="F11" i="1"/>
  <c r="D11" i="1"/>
  <c r="D18" i="1"/>
  <c r="E36" i="1" l="1"/>
  <c r="F36" i="1"/>
  <c r="D36" i="1"/>
</calcChain>
</file>

<file path=xl/sharedStrings.xml><?xml version="1.0" encoding="utf-8"?>
<sst xmlns="http://schemas.openxmlformats.org/spreadsheetml/2006/main" count="94" uniqueCount="88">
  <si>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</si>
  <si>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</si>
  <si>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</si>
  <si>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</si>
  <si>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</si>
  <si>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</si>
  <si>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</si>
  <si>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</si>
  <si>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</si>
  <si>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</si>
  <si>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</si>
  <si>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</si>
  <si>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</si>
  <si>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</si>
  <si>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</si>
  <si>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</si>
  <si>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</si>
  <si>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</si>
  <si>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</si>
  <si>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</si>
  <si>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</si>
  <si>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</si>
  <si>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</si>
  <si>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</si>
  <si>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</si>
  <si>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</si>
  <si>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</si>
  <si>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</si>
  <si>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</si>
  <si>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</si>
  <si>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</si>
  <si>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</si>
  <si>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</si>
  <si>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</si>
  <si>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</si>
  <si>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</si>
  <si>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</si>
  <si>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14</t>
  </si>
  <si>
    <t>0500</t>
  </si>
  <si>
    <t>ЖИЛИЩНО-КОММУНАЛЬНОЕ ХОЗЯЙСТВО</t>
  </si>
  <si>
    <t>15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</si>
  <si>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</si>
  <si>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</si>
  <si>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</si>
  <si>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</si>
  <si>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</si>
  <si>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</si>
  <si>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</si>
  <si>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</si>
  <si>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</si>
  <si>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</si>
  <si>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</si>
  <si>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</si>
  <si>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</si>
  <si>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</si>
  <si>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</si>
  <si>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</si>
  <si>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</si>
  <si>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</si>
  <si>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</si>
  <si>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</si>
  <si>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</si>
  <si>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</si>
  <si>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</si>
  <si>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</si>
  <si>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</si>
  <si>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</si>
  <si>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</si>
  <si>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</si>
  <si>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</si>
  <si>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</si>
  <si>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</si>
  <si>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</si>
  <si>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</si>
  <si>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ВСЕГО: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</si>
  <si>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</si>
  <si>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</si>
  <si>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</si>
  <si>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</si>
  <si>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</si>
  <si>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Распределение расходов бюджета Знаменского сельсовета по разделам и подразделам бюджетной</t>
  </si>
  <si>
    <t>Раздел подраздел</t>
  </si>
  <si>
    <t>Сумма на 2020 год</t>
  </si>
  <si>
    <t>(рублей)</t>
  </si>
  <si>
    <t>Сумма на 2021 год</t>
  </si>
  <si>
    <t>от 00.12.2019 г. № 000-00-рс</t>
  </si>
  <si>
    <t>классификации расходов бюджетов Российской Федерации на 2020 год и плановый период 2021-2022 годы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</si>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</sst>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5" fillId="0" borderId="4" xfId="0" applyNumberFormat="1" applyFont="1" applyBorder="1" applyAlignment="1" applyProtection="1"/>
    <xf numFmtId="0" fontId="5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6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0" fontId="1" fillId="0" borderId="0" xfId="0" applyFont="1"/>
    <xf numFmtId="49" fontId="7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13" workbookViewId="0">
      <selection activeCell="M18" sqref="M18"/>
    </sheetView>
  </sheetViews>
  <sheetFormatPr defaultRowHeight="12.75" customHeight="1" x14ac:dyDescent="0.25"/>
  <cols>
    <col min="1" max="1" width="6.6640625" style="2" customWidth="1"/>
    <col min="2" max="2" width="42.44140625" style="2" customWidth="1"/>
    <col min="3" max="3" width="10.6640625" style="2" customWidth="1"/>
    <col min="4" max="6" width="16.6640625" style="2" customWidth="1"/>
    <col min="7" max="7" width="8.88671875" customWidth="1"/>
  </cols>
  <sheetData>
    <row r="1" spans="1:7" s="13" customFormat="1" ht="13.2" x14ac:dyDescent="0.25">
      <c r="A1" s="5"/>
      <c r="B1" s="12"/>
      <c r="C1" s="4"/>
      <c r="D1" s="4"/>
      <c r="E1" s="29" t="s">
        <v>79</v>
      </c>
      <c r="F1" s="29"/>
    </row>
    <row r="2" spans="1:7" s="13" customFormat="1" ht="13.2" x14ac:dyDescent="0.25">
      <c r="A2" s="5"/>
      <c r="B2" s="14"/>
      <c r="C2" s="5"/>
      <c r="D2" s="5"/>
      <c r="E2" s="29" t="s">
        <v>78</v>
      </c>
      <c r="F2" s="29"/>
    </row>
    <row r="3" spans="1:7" s="13" customFormat="1" ht="12.75" customHeight="1" x14ac:dyDescent="0.25">
      <c r="A3" s="14"/>
      <c r="B3" s="14"/>
      <c r="C3" s="14"/>
      <c r="D3" s="14"/>
      <c r="E3" s="29" t="s">
        <v>85</v>
      </c>
      <c r="F3" s="29"/>
    </row>
    <row r="4" spans="1:7" s="13" customFormat="1" ht="12.75" customHeight="1" x14ac:dyDescent="0.25">
      <c r="A4" s="14"/>
      <c r="B4" s="14"/>
      <c r="C4" s="14"/>
      <c r="D4" s="14"/>
      <c r="E4" s="14"/>
      <c r="F4" s="14"/>
    </row>
    <row r="5" spans="1:7" s="13" customFormat="1" ht="18.45" customHeight="1" x14ac:dyDescent="0.25">
      <c r="A5" s="30" t="s">
        <v>80</v>
      </c>
      <c r="B5" s="30"/>
      <c r="C5" s="30"/>
      <c r="D5" s="30"/>
      <c r="E5" s="30"/>
      <c r="F5" s="30"/>
    </row>
    <row r="6" spans="1:7" s="13" customFormat="1" ht="13.8" x14ac:dyDescent="0.25">
      <c r="A6" s="30" t="s">
        <v>86</v>
      </c>
      <c r="B6" s="30"/>
      <c r="C6" s="30"/>
      <c r="D6" s="30"/>
      <c r="E6" s="30"/>
      <c r="F6" s="30"/>
    </row>
    <row r="7" spans="1:7" s="13" customFormat="1" ht="24" customHeight="1" x14ac:dyDescent="0.25">
      <c r="A7" s="29"/>
      <c r="B7" s="29"/>
      <c r="C7" s="4"/>
      <c r="D7" s="14"/>
      <c r="E7" s="14"/>
      <c r="F7" s="17" t="s">
        <v>83</v>
      </c>
    </row>
    <row r="8" spans="1:7" ht="13.2" x14ac:dyDescent="0.25">
      <c r="A8" s="31" t="s">
        <v>76</v>
      </c>
      <c r="B8" s="31" t="s">
        <v>77</v>
      </c>
      <c r="C8" s="31" t="s">
        <v>81</v>
      </c>
      <c r="D8" s="31" t="s">
        <v>82</v>
      </c>
      <c r="E8" s="31" t="s">
        <v>84</v>
      </c>
      <c r="F8" s="31" t="s">
        <v>87</v>
      </c>
      <c r="G8" s="1"/>
    </row>
    <row r="9" spans="1:7" ht="13.2" x14ac:dyDescent="0.25">
      <c r="A9" s="32"/>
      <c r="B9" s="32"/>
      <c r="C9" s="32"/>
      <c r="D9" s="32"/>
      <c r="E9" s="32"/>
      <c r="F9" s="32"/>
      <c r="G9" s="1"/>
    </row>
    <row r="10" spans="1:7" s="16" customFormat="1" ht="10.199999999999999" x14ac:dyDescent="0.2">
      <c r="A10" s="28" t="s">
        <v>1</v>
      </c>
      <c r="B10" s="28" t="s">
        <v>2</v>
      </c>
      <c r="C10" s="28" t="s">
        <v>3</v>
      </c>
      <c r="D10" s="28" t="s">
        <v>4</v>
      </c>
      <c r="E10" s="28" t="s">
        <v>0</v>
      </c>
      <c r="F10" s="28" t="s">
        <v>5</v>
      </c>
      <c r="G10" s="15"/>
    </row>
    <row r="11" spans="1:7" ht="13.2" x14ac:dyDescent="0.25">
      <c r="A11" s="6" t="s">
        <v>1</v>
      </c>
      <c r="B11" s="23" t="s">
        <v>7</v>
      </c>
      <c r="C11" s="24" t="s">
        <v>6</v>
      </c>
      <c r="D11" s="22">
        <f>SUM(D12:D15)</f>
        <v>4826613</v>
      </c>
      <c r="E11" s="22">
        <f t="shared" ref="E11:F11" si="0">SUM(E12:E15)</f>
        <v>4982087</v>
      </c>
      <c r="F11" s="22">
        <f t="shared" si="0"/>
        <v>4753818</v>
      </c>
    </row>
    <row r="12" spans="1:7" ht="39.6" x14ac:dyDescent="0.25">
      <c r="A12" s="26" t="s">
        <v>2</v>
      </c>
      <c r="B12" s="8" t="s">
        <v>9</v>
      </c>
      <c r="C12" s="7" t="s">
        <v>8</v>
      </c>
      <c r="D12" s="9">
        <v>760652</v>
      </c>
      <c r="E12" s="9">
        <v>760652</v>
      </c>
      <c r="F12" s="9">
        <v>760652</v>
      </c>
    </row>
    <row r="13" spans="1:7" ht="52.8" x14ac:dyDescent="0.25">
      <c r="A13" s="24" t="s">
        <v>3</v>
      </c>
      <c r="B13" s="8" t="s">
        <v>11</v>
      </c>
      <c r="C13" s="7" t="s">
        <v>10</v>
      </c>
      <c r="D13" s="9">
        <v>3998361</v>
      </c>
      <c r="E13" s="9">
        <v>4153835</v>
      </c>
      <c r="F13" s="9">
        <v>3925566</v>
      </c>
    </row>
    <row r="14" spans="1:7" ht="13.2" x14ac:dyDescent="0.25">
      <c r="A14" s="26" t="s">
        <v>4</v>
      </c>
      <c r="B14" s="8" t="s">
        <v>13</v>
      </c>
      <c r="C14" s="7" t="s">
        <v>12</v>
      </c>
      <c r="D14" s="9">
        <v>50000</v>
      </c>
      <c r="E14" s="9">
        <v>50000</v>
      </c>
      <c r="F14" s="9">
        <v>50000</v>
      </c>
    </row>
    <row r="15" spans="1:7" ht="13.2" x14ac:dyDescent="0.25">
      <c r="A15" s="24" t="s">
        <v>0</v>
      </c>
      <c r="B15" s="8" t="s">
        <v>15</v>
      </c>
      <c r="C15" s="7" t="s">
        <v>14</v>
      </c>
      <c r="D15" s="9">
        <v>17600</v>
      </c>
      <c r="E15" s="9">
        <v>17600</v>
      </c>
      <c r="F15" s="9">
        <v>17600</v>
      </c>
    </row>
    <row r="16" spans="1:7" ht="13.2" x14ac:dyDescent="0.25">
      <c r="A16" s="26" t="s">
        <v>5</v>
      </c>
      <c r="B16" s="23" t="s">
        <v>17</v>
      </c>
      <c r="C16" s="24" t="s">
        <v>16</v>
      </c>
      <c r="D16" s="22">
        <f>SUM(D17)</f>
        <v>331285</v>
      </c>
      <c r="E16" s="22">
        <f t="shared" ref="E16:F16" si="1">SUM(E17)</f>
        <v>334792</v>
      </c>
      <c r="F16" s="22">
        <f t="shared" si="1"/>
        <v>0</v>
      </c>
    </row>
    <row r="17" spans="1:6" ht="13.2" x14ac:dyDescent="0.25">
      <c r="A17" s="24" t="s">
        <v>20</v>
      </c>
      <c r="B17" s="8" t="s">
        <v>19</v>
      </c>
      <c r="C17" s="7" t="s">
        <v>18</v>
      </c>
      <c r="D17" s="9">
        <v>331285</v>
      </c>
      <c r="E17" s="9">
        <v>334792</v>
      </c>
      <c r="F17" s="9">
        <v>0</v>
      </c>
    </row>
    <row r="18" spans="1:6" ht="26.4" x14ac:dyDescent="0.25">
      <c r="A18" s="26" t="s">
        <v>23</v>
      </c>
      <c r="B18" s="23" t="s">
        <v>22</v>
      </c>
      <c r="C18" s="24" t="s">
        <v>21</v>
      </c>
      <c r="D18" s="22">
        <f>SUM(D19:D19)</f>
        <v>206430</v>
      </c>
      <c r="E18" s="22">
        <f>SUM(E19:E19)</f>
        <v>289065</v>
      </c>
      <c r="F18" s="22">
        <f>SUM(F19:F19)</f>
        <v>289065</v>
      </c>
    </row>
    <row r="19" spans="1:6" ht="13.2" x14ac:dyDescent="0.25">
      <c r="A19" s="24" t="s">
        <v>24</v>
      </c>
      <c r="B19" s="8" t="s">
        <v>26</v>
      </c>
      <c r="C19" s="7" t="s">
        <v>25</v>
      </c>
      <c r="D19" s="9">
        <v>206430</v>
      </c>
      <c r="E19" s="9">
        <v>289065</v>
      </c>
      <c r="F19" s="9">
        <v>289065</v>
      </c>
    </row>
    <row r="20" spans="1:6" ht="13.2" x14ac:dyDescent="0.25">
      <c r="A20" s="26" t="s">
        <v>27</v>
      </c>
      <c r="B20" s="23" t="s">
        <v>29</v>
      </c>
      <c r="C20" s="24" t="s">
        <v>28</v>
      </c>
      <c r="D20" s="22">
        <f>SUM(D21:D22)</f>
        <v>2100128</v>
      </c>
      <c r="E20" s="22">
        <f>SUM(E21:E22)</f>
        <v>2155045</v>
      </c>
      <c r="F20" s="22">
        <f>SUM(F21:F22)</f>
        <v>2169345</v>
      </c>
    </row>
    <row r="21" spans="1:6" ht="13.2" x14ac:dyDescent="0.25">
      <c r="A21" s="24" t="s">
        <v>30</v>
      </c>
      <c r="B21" s="8" t="s">
        <v>32</v>
      </c>
      <c r="C21" s="7" t="s">
        <v>31</v>
      </c>
      <c r="D21" s="9">
        <v>60000</v>
      </c>
      <c r="E21" s="9">
        <v>0</v>
      </c>
      <c r="F21" s="9">
        <v>0</v>
      </c>
    </row>
    <row r="22" spans="1:6" ht="13.2" x14ac:dyDescent="0.25">
      <c r="A22" s="26" t="s">
        <v>33</v>
      </c>
      <c r="B22" s="8" t="s">
        <v>35</v>
      </c>
      <c r="C22" s="7" t="s">
        <v>34</v>
      </c>
      <c r="D22" s="9">
        <v>2040128</v>
      </c>
      <c r="E22" s="9">
        <v>2155045</v>
      </c>
      <c r="F22" s="9">
        <v>2169345</v>
      </c>
    </row>
    <row r="23" spans="1:6" ht="26.4" x14ac:dyDescent="0.25">
      <c r="A23" s="24" t="s">
        <v>36</v>
      </c>
      <c r="B23" s="23" t="s">
        <v>39</v>
      </c>
      <c r="C23" s="24" t="s">
        <v>38</v>
      </c>
      <c r="D23" s="22">
        <f>SUM(D24:D24)</f>
        <v>3119153</v>
      </c>
      <c r="E23" s="22">
        <f>SUM(E24:E24)</f>
        <v>2727910</v>
      </c>
      <c r="F23" s="22">
        <f>SUM(F24:F24)</f>
        <v>2727910</v>
      </c>
    </row>
    <row r="24" spans="1:6" ht="13.2" x14ac:dyDescent="0.25">
      <c r="A24" s="26" t="s">
        <v>37</v>
      </c>
      <c r="B24" s="8" t="s">
        <v>43</v>
      </c>
      <c r="C24" s="7" t="s">
        <v>42</v>
      </c>
      <c r="D24" s="9">
        <v>3119153</v>
      </c>
      <c r="E24" s="9">
        <v>2727910</v>
      </c>
      <c r="F24" s="9">
        <v>2727910</v>
      </c>
    </row>
    <row r="25" spans="1:6" ht="13.2" x14ac:dyDescent="0.25">
      <c r="A25" s="24" t="s">
        <v>40</v>
      </c>
      <c r="B25" s="23" t="s">
        <v>46</v>
      </c>
      <c r="C25" s="24" t="s">
        <v>45</v>
      </c>
      <c r="D25" s="22">
        <f>SUM(D26)</f>
        <v>4922</v>
      </c>
      <c r="E25" s="22">
        <f t="shared" ref="E25:F25" si="2">SUM(E26)</f>
        <v>4922</v>
      </c>
      <c r="F25" s="22">
        <f t="shared" si="2"/>
        <v>4922</v>
      </c>
    </row>
    <row r="26" spans="1:6" ht="13.2" x14ac:dyDescent="0.25">
      <c r="A26" s="26" t="s">
        <v>41</v>
      </c>
      <c r="B26" s="8" t="s">
        <v>49</v>
      </c>
      <c r="C26" s="7" t="s">
        <v>48</v>
      </c>
      <c r="D26" s="9">
        <v>4922</v>
      </c>
      <c r="E26" s="9">
        <v>4922</v>
      </c>
      <c r="F26" s="9">
        <v>4922</v>
      </c>
    </row>
    <row r="27" spans="1:6" ht="13.2" x14ac:dyDescent="0.25">
      <c r="A27" s="24" t="s">
        <v>44</v>
      </c>
      <c r="B27" s="23" t="s">
        <v>52</v>
      </c>
      <c r="C27" s="24" t="s">
        <v>51</v>
      </c>
      <c r="D27" s="22">
        <f>SUM(D28)</f>
        <v>250000</v>
      </c>
      <c r="E27" s="22">
        <f t="shared" ref="E27:F27" si="3">SUM(E28)</f>
        <v>50000</v>
      </c>
      <c r="F27" s="22">
        <f t="shared" si="3"/>
        <v>50000</v>
      </c>
    </row>
    <row r="28" spans="1:6" ht="13.2" x14ac:dyDescent="0.25">
      <c r="A28" s="26" t="s">
        <v>47</v>
      </c>
      <c r="B28" s="8" t="s">
        <v>55</v>
      </c>
      <c r="C28" s="7" t="s">
        <v>54</v>
      </c>
      <c r="D28" s="9">
        <v>250000</v>
      </c>
      <c r="E28" s="9">
        <v>50000</v>
      </c>
      <c r="F28" s="9">
        <v>50000</v>
      </c>
    </row>
    <row r="29" spans="1:6" ht="13.2" x14ac:dyDescent="0.25">
      <c r="A29" s="24" t="s">
        <v>50</v>
      </c>
      <c r="B29" s="23" t="s">
        <v>58</v>
      </c>
      <c r="C29" s="24" t="s">
        <v>57</v>
      </c>
      <c r="D29" s="22">
        <f>SUM(D30)</f>
        <v>24000</v>
      </c>
      <c r="E29" s="22">
        <f t="shared" ref="E29:F29" si="4">SUM(E30)</f>
        <v>24000</v>
      </c>
      <c r="F29" s="22">
        <f t="shared" si="4"/>
        <v>24000</v>
      </c>
    </row>
    <row r="30" spans="1:6" ht="13.2" x14ac:dyDescent="0.25">
      <c r="A30" s="26" t="s">
        <v>53</v>
      </c>
      <c r="B30" s="8" t="s">
        <v>61</v>
      </c>
      <c r="C30" s="7" t="s">
        <v>60</v>
      </c>
      <c r="D30" s="9">
        <v>24000</v>
      </c>
      <c r="E30" s="9">
        <v>24000</v>
      </c>
      <c r="F30" s="9">
        <v>24000</v>
      </c>
    </row>
    <row r="31" spans="1:6" ht="13.2" x14ac:dyDescent="0.25">
      <c r="A31" s="24" t="s">
        <v>56</v>
      </c>
      <c r="B31" s="23" t="s">
        <v>64</v>
      </c>
      <c r="C31" s="24" t="s">
        <v>63</v>
      </c>
      <c r="D31" s="22">
        <f>SUM(D32)</f>
        <v>0</v>
      </c>
      <c r="E31" s="22">
        <f t="shared" ref="E31:F31" si="5">SUM(E32)</f>
        <v>15000</v>
      </c>
      <c r="F31" s="22">
        <f t="shared" si="5"/>
        <v>15000</v>
      </c>
    </row>
    <row r="32" spans="1:6" ht="13.2" x14ac:dyDescent="0.25">
      <c r="A32" s="26" t="s">
        <v>59</v>
      </c>
      <c r="B32" s="8" t="s">
        <v>67</v>
      </c>
      <c r="C32" s="7" t="s">
        <v>66</v>
      </c>
      <c r="D32" s="9">
        <v>0</v>
      </c>
      <c r="E32" s="9">
        <v>15000</v>
      </c>
      <c r="F32" s="9">
        <v>15000</v>
      </c>
    </row>
    <row r="33" spans="1:6" ht="52.8" x14ac:dyDescent="0.25">
      <c r="A33" s="24" t="s">
        <v>62</v>
      </c>
      <c r="B33" s="23" t="s">
        <v>70</v>
      </c>
      <c r="C33" s="24" t="s">
        <v>69</v>
      </c>
      <c r="D33" s="22">
        <f>SUM(D34)</f>
        <v>694036</v>
      </c>
      <c r="E33" s="22">
        <f t="shared" ref="E33:F33" si="6">SUM(E34)</f>
        <v>694036</v>
      </c>
      <c r="F33" s="22">
        <f t="shared" si="6"/>
        <v>694036</v>
      </c>
    </row>
    <row r="34" spans="1:6" ht="26.4" x14ac:dyDescent="0.25">
      <c r="A34" s="26" t="s">
        <v>65</v>
      </c>
      <c r="B34" s="8" t="s">
        <v>73</v>
      </c>
      <c r="C34" s="7" t="s">
        <v>72</v>
      </c>
      <c r="D34" s="9">
        <v>694036</v>
      </c>
      <c r="E34" s="9">
        <v>694036</v>
      </c>
      <c r="F34" s="9">
        <v>694036</v>
      </c>
    </row>
    <row r="35" spans="1:6" ht="13.2" x14ac:dyDescent="0.25">
      <c r="A35" s="24" t="s">
        <v>68</v>
      </c>
      <c r="B35" s="25" t="s">
        <v>75</v>
      </c>
      <c r="C35" s="10"/>
      <c r="D35" s="11">
        <v>0</v>
      </c>
      <c r="E35" s="11">
        <v>280212</v>
      </c>
      <c r="F35" s="11">
        <v>563911</v>
      </c>
    </row>
    <row r="36" spans="1:6" s="21" customFormat="1" ht="13.2" x14ac:dyDescent="0.25">
      <c r="A36" s="26" t="s">
        <v>71</v>
      </c>
      <c r="B36" s="19" t="s">
        <v>74</v>
      </c>
      <c r="C36" s="18"/>
      <c r="D36" s="20">
        <f>D11+D16+D18+D20+D23+D25+D27+D29+D31+D33+D35</f>
        <v>11556567</v>
      </c>
      <c r="E36" s="20">
        <f>E11+E16+E18+E20+E23+E25+E27+E29+E31+E33+E35</f>
        <v>11557069</v>
      </c>
      <c r="F36" s="20">
        <f>F11+F16+F18+F20+F23+F25+F27+F29+F31+F33+F35</f>
        <v>11292007</v>
      </c>
    </row>
    <row r="37" spans="1:6" ht="12.75" customHeight="1" x14ac:dyDescent="0.25">
      <c r="A37" s="27"/>
    </row>
    <row r="38" spans="1:6" ht="12.75" customHeight="1" x14ac:dyDescent="0.25">
      <c r="E38" s="3"/>
      <c r="F38" s="3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2018-12-18T04:51:50Z</cp:lastPrinted>
  <dcterms:created xsi:type="dcterms:W3CDTF">2018-12-18T03:01:56Z</dcterms:created>
  <dcterms:modified xsi:type="dcterms:W3CDTF">2019-11-11T05:40:18Z</dcterms:modified>
</cp:coreProperties>
</file>